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05" yWindow="-105" windowWidth="19425" windowHeight="10305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1" i="1" l="1"/>
  <c r="I21" i="1"/>
  <c r="J21" i="1"/>
  <c r="K21" i="1"/>
  <c r="L21" i="1"/>
  <c r="M21" i="1"/>
  <c r="N21" i="1"/>
  <c r="O21" i="1"/>
  <c r="P21" i="1"/>
  <c r="Q21" i="1"/>
  <c r="R21" i="1"/>
  <c r="S21" i="1"/>
  <c r="T21" i="1"/>
  <c r="H20" i="1"/>
  <c r="K20" i="1" s="1"/>
  <c r="I20" i="1"/>
  <c r="J20" i="1"/>
  <c r="L20" i="1"/>
  <c r="M20" i="1"/>
  <c r="N20" i="1"/>
  <c r="O20" i="1"/>
  <c r="P20" i="1"/>
  <c r="R20" i="1"/>
  <c r="S20" i="1"/>
  <c r="T20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H18" i="1"/>
  <c r="K18" i="1" s="1"/>
  <c r="I18" i="1"/>
  <c r="J18" i="1"/>
  <c r="L18" i="1"/>
  <c r="M18" i="1"/>
  <c r="N18" i="1"/>
  <c r="O18" i="1"/>
  <c r="P18" i="1"/>
  <c r="R18" i="1"/>
  <c r="S18" i="1"/>
  <c r="T18" i="1"/>
  <c r="H17" i="1"/>
  <c r="K17" i="1" s="1"/>
  <c r="I17" i="1"/>
  <c r="J17" i="1"/>
  <c r="L17" i="1"/>
  <c r="M17" i="1"/>
  <c r="N17" i="1"/>
  <c r="O17" i="1"/>
  <c r="P17" i="1"/>
  <c r="R17" i="1"/>
  <c r="S17" i="1"/>
  <c r="T17" i="1"/>
  <c r="S16" i="1"/>
  <c r="R16" i="1"/>
  <c r="Q16" i="1"/>
  <c r="P16" i="1"/>
  <c r="O16" i="1"/>
  <c r="M16" i="1"/>
  <c r="L16" i="1"/>
  <c r="K16" i="1"/>
  <c r="J16" i="1"/>
  <c r="I16" i="1"/>
  <c r="H16" i="1"/>
  <c r="T16" i="1" s="1"/>
  <c r="S14" i="1"/>
  <c r="R14" i="1"/>
  <c r="P14" i="1"/>
  <c r="O14" i="1"/>
  <c r="M14" i="1"/>
  <c r="L14" i="1"/>
  <c r="J14" i="1"/>
  <c r="I14" i="1"/>
  <c r="H14" i="1"/>
  <c r="Q14" i="1" s="1"/>
  <c r="Q20" i="1" l="1"/>
  <c r="Q18" i="1"/>
  <c r="Q17" i="1"/>
  <c r="N16" i="1"/>
  <c r="N14" i="1"/>
  <c r="N22" i="1" s="1"/>
  <c r="T14" i="1"/>
  <c r="K14" i="1"/>
  <c r="J22" i="1"/>
  <c r="K22" i="1"/>
  <c r="L22" i="1"/>
  <c r="M22" i="1"/>
  <c r="O22" i="1"/>
  <c r="P22" i="1"/>
  <c r="R22" i="1"/>
  <c r="S22" i="1"/>
  <c r="T22" i="1"/>
  <c r="I22" i="1"/>
  <c r="E15" i="1"/>
  <c r="D15" i="1"/>
  <c r="C15" i="1"/>
  <c r="E16" i="1"/>
  <c r="D16" i="1"/>
  <c r="C16" i="1"/>
  <c r="E14" i="1"/>
  <c r="D14" i="1"/>
  <c r="C14" i="1"/>
  <c r="Q22" i="1" l="1"/>
  <c r="H22" i="1"/>
  <c r="G22" i="1"/>
  <c r="F22" i="1"/>
  <c r="C17" i="1" l="1"/>
  <c r="E21" i="1"/>
  <c r="D21" i="1"/>
  <c r="C21" i="1"/>
  <c r="E20" i="1"/>
  <c r="D20" i="1"/>
  <c r="C20" i="1"/>
  <c r="E19" i="1"/>
  <c r="D19" i="1"/>
  <c r="C19" i="1"/>
  <c r="E18" i="1"/>
  <c r="D18" i="1"/>
  <c r="C18" i="1"/>
  <c r="E17" i="1"/>
  <c r="D17" i="1"/>
</calcChain>
</file>

<file path=xl/sharedStrings.xml><?xml version="1.0" encoding="utf-8"?>
<sst xmlns="http://schemas.openxmlformats.org/spreadsheetml/2006/main" count="77" uniqueCount="60">
  <si>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</si>
  <si>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</si>
  <si>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</si>
  <si>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</si>
  <si>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</si>
  <si>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</si>
  <si>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</si>
  <si>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</si>
  <si>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</si>
  <si>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</si>
  <si>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</si>
  <si>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</si>
  <si>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</si>
  <si>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</si>
  <si>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</si>
  <si>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</si>
  <si>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</si>
  <si>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</si>
  <si>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</si>
  <si>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</si>
  <si>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</si>
  <si>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</si>
  <si>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</si>
  <si>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</si>
  <si>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</si>
  <si>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</si>
  <si>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</si>
  <si>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Цибуля ріпчаста</t>
  </si>
  <si>
    <t>Зелень петрушки</t>
  </si>
  <si>
    <t>Олія</t>
  </si>
  <si>
    <t>Сіль йодована</t>
  </si>
  <si>
    <t>Відходи при гарячій обробці (приварок)</t>
  </si>
  <si>
    <t xml:space="preserve">                                                                                                               (підпис)                                 (ім’я, прізвище)</t>
  </si>
  <si>
    <t>Порціонування</t>
  </si>
  <si>
    <t>Вода або бульйон</t>
  </si>
  <si>
    <t>ВИХІД</t>
  </si>
  <si>
    <t>Морква до 01.01</t>
  </si>
  <si>
    <t xml:space="preserve">Коренеплоди свіжі, цілі, здорові, чисті, без тріщин, нев'янучі, без пошкоджень сільськогосподарськими шкідниками. </t>
  </si>
  <si>
    <t>Листя свіже, чисте, не загрубіле, з яскравим забарвленням, без квіткового стебла. </t>
  </si>
  <si>
    <t>Цибулини визріли, здорові, цільні, сухі, незабруднені, з добре підсушеними верхніми лусками. </t>
  </si>
  <si>
    <t>Горох лущений </t>
  </si>
  <si>
    <t>Колір та запах властиві нормальному насінню гороху, без затхлого, пліснявого та інших сторонніх запахів, без зараженості шкідниками. </t>
  </si>
  <si>
    <t>Солона, без сторонніх присмаків і ароматів; сипуча без грудочок; біла з блиском; слабкий запах йоду; розчинність у рідині повна. </t>
  </si>
  <si>
    <t>Смак і запах чисті, характерні, без сторонніх присмаків і запахів; колір від білого до світло-жовтого; консистенція щільна, однорідна. </t>
  </si>
  <si>
    <t>Прозора безбарвна рідина, без присмаків і запаху,  не містить видимих домішок. </t>
  </si>
  <si>
    <t>Подають у глибокій тарілці при температурі 60-65 ºС.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</si>
  <si>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у міру солоний, вареного гороху та пасерованих овочів. </t>
    </r>
  </si>
  <si>
    <t>Підготовлені натерту на терці моркву та дрібно нарізану цибулю ріпчасту пасерують на олії протягом 5-10 хв. Попередньо замочений протягом 3-4 годин у воді горох проціджують, кладуть у киплячу воду і варять за слабкого кипіння. За 15-20 хв до закінчення приготування додають пасеровані овочі. За 5 хв. до завершення приготування додають сіль, підготовлену зелень.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</si>
  <si>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 кремоподібна рідина без грудочок та сторонніх включень.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</si>
  <si>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кремовий, жиру – світло – жовтий.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</si>
  <si>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середньої густини. </t>
    </r>
  </si>
  <si>
    <t>150 г ± 3 %</t>
  </si>
  <si>
    <t>200 г ± 3 %</t>
  </si>
  <si>
    <t xml:space="preserve">Рецептури № 96
«Сборник  рецептур блюд для питания школьников» 
Видання 1987 р.
</t>
  </si>
  <si>
    <t xml:space="preserve">СУП ГОРОХОВИЙ </t>
  </si>
  <si>
    <t>Б</t>
  </si>
  <si>
    <t>Ж</t>
  </si>
  <si>
    <t>В</t>
  </si>
  <si>
    <t>ЕЦ</t>
  </si>
  <si>
    <t>Морква після 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</si>
</sst>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wrapText="1"/>
    </xf>
    <xf numFmtId="49" fontId="7" fillId="0" borderId="1" xfId="0" applyNumberFormat="1" applyFont="1" applyBorder="1"/>
    <xf numFmtId="49" fontId="6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7" fillId="0" borderId="0" xfId="0" applyNumberFormat="1" applyFont="1" applyBorder="1"/>
    <xf numFmtId="0" fontId="0" fillId="0" borderId="1" xfId="0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164" fontId="3" fillId="0" borderId="10" xfId="0" applyNumberFormat="1" applyFont="1" applyBorder="1" applyAlignment="1">
      <alignment horizontal="center" vertical="center"/>
    </xf>
    <xf numFmtId="1" fontId="9" fillId="0" borderId="10" xfId="0" applyNumberFormat="1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5" fillId="0" borderId="8" xfId="0" applyNumberFormat="1" applyFont="1" applyBorder="1" applyAlignment="1">
      <alignment horizontal="center" vertical="center" textRotation="90"/>
    </xf>
    <xf numFmtId="49" fontId="5" fillId="0" borderId="9" xfId="0" applyNumberFormat="1" applyFont="1" applyBorder="1" applyAlignment="1">
      <alignment horizontal="center" vertical="center" textRotation="90"/>
    </xf>
    <xf numFmtId="49" fontId="5" fillId="0" borderId="10" xfId="0" applyNumberFormat="1" applyFont="1" applyBorder="1" applyAlignment="1">
      <alignment horizontal="center" vertical="center" textRotation="90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1" fontId="9" fillId="0" borderId="8" xfId="0" applyNumberFormat="1" applyFont="1" applyBorder="1" applyAlignment="1">
      <alignment horizontal="center" vertical="center" wrapText="1"/>
    </xf>
    <xf numFmtId="1" fontId="9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/>
    <xf numFmtId="49" fontId="0" fillId="0" borderId="0" xfId="0" applyNumberFormat="1" applyFill="1" applyBorder="1"/>
    <xf numFmtId="49" fontId="2" fillId="0" borderId="0" xfId="0" applyNumberFormat="1" applyFont="1" applyFill="1" applyAlignment="1">
      <alignment horizontal="center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7"/>
  <sheetViews>
    <sheetView tabSelected="1" view="pageLayout" topLeftCell="A7" zoomScale="70" zoomScaleNormal="100" zoomScalePageLayoutView="70" workbookViewId="0">
      <selection activeCell="S17" sqref="S17"/>
    </sheetView>
  </sheetViews>
  <sheetFormatPr defaultRowHeight="15" x14ac:dyDescent="0.25"/>
  <cols>
    <col min="1" max="1" width="4.28515625" customWidth="1"/>
    <col min="2" max="2" width="13.5703125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6.140625" customWidth="1"/>
    <col min="18" max="18" width="5.42578125" customWidth="1"/>
    <col min="19" max="19" width="5.28515625" customWidth="1"/>
    <col min="20" max="20" width="6.7109375" customWidth="1"/>
    <col min="21" max="21" width="19.85546875" customWidth="1"/>
    <col min="22" max="22" width="10.85546875" customWidth="1"/>
    <col min="23" max="23" width="12.28515625" customWidth="1"/>
    <col min="24" max="24" width="11.140625" customWidth="1"/>
  </cols>
  <sheetData>
    <row r="1" spans="1:29" x14ac:dyDescent="0.25">
      <c r="A1" s="2"/>
      <c r="B1" s="60" t="s">
        <v>53</v>
      </c>
      <c r="C1" s="60"/>
      <c r="D1" s="60"/>
      <c r="E1" s="60"/>
      <c r="F1" s="60"/>
      <c r="G1" s="60"/>
      <c r="H1" s="60"/>
      <c r="I1" s="60"/>
      <c r="J1" s="61"/>
      <c r="K1" s="61"/>
      <c r="L1" s="61"/>
      <c r="M1" s="61"/>
      <c r="N1" s="61"/>
      <c r="O1" s="61"/>
      <c r="P1" s="4"/>
      <c r="Q1" s="59" t="s">
        <v>17</v>
      </c>
      <c r="R1" s="59"/>
      <c r="S1" s="59"/>
      <c r="T1" s="59"/>
      <c r="U1" s="59"/>
    </row>
    <row r="2" spans="1:29" x14ac:dyDescent="0.25">
      <c r="A2" s="2"/>
      <c r="B2" s="60"/>
      <c r="C2" s="60"/>
      <c r="D2" s="60"/>
      <c r="E2" s="60"/>
      <c r="F2" s="60"/>
      <c r="G2" s="60"/>
      <c r="H2" s="60"/>
      <c r="I2" s="61"/>
      <c r="J2" s="61"/>
      <c r="K2" s="61"/>
      <c r="L2" s="61"/>
      <c r="M2" s="61"/>
      <c r="N2" s="61"/>
      <c r="O2" s="61"/>
      <c r="P2" s="4"/>
      <c r="Q2" s="59" t="s">
        <v>18</v>
      </c>
      <c r="R2" s="59"/>
      <c r="S2" s="59"/>
      <c r="T2" s="59"/>
      <c r="U2" s="59"/>
    </row>
    <row r="3" spans="1:29" x14ac:dyDescent="0.25">
      <c r="A3" s="2"/>
      <c r="B3" s="60"/>
      <c r="C3" s="60"/>
      <c r="D3" s="60"/>
      <c r="E3" s="60"/>
      <c r="F3" s="60"/>
      <c r="G3" s="60"/>
      <c r="H3" s="60"/>
      <c r="I3" s="61"/>
      <c r="J3" s="61"/>
      <c r="K3" s="61"/>
      <c r="L3" s="61"/>
      <c r="M3" s="61"/>
      <c r="N3" s="61"/>
      <c r="O3" s="61"/>
      <c r="P3" s="4"/>
      <c r="Q3" s="59" t="s">
        <v>19</v>
      </c>
      <c r="R3" s="59"/>
      <c r="S3" s="59"/>
      <c r="T3" s="59"/>
      <c r="U3" s="59"/>
    </row>
    <row r="4" spans="1:29" x14ac:dyDescent="0.25">
      <c r="A4" s="2"/>
      <c r="B4" s="60"/>
      <c r="C4" s="60"/>
      <c r="D4" s="60"/>
      <c r="E4" s="60"/>
      <c r="F4" s="60"/>
      <c r="G4" s="60"/>
      <c r="H4" s="60"/>
      <c r="I4" s="61"/>
      <c r="J4" s="61"/>
      <c r="K4" s="61"/>
      <c r="L4" s="61"/>
      <c r="M4" s="61"/>
      <c r="N4" s="61"/>
      <c r="O4" s="61"/>
      <c r="P4" s="4"/>
      <c r="Q4" s="59" t="s">
        <v>20</v>
      </c>
      <c r="R4" s="59"/>
      <c r="S4" s="59"/>
      <c r="T4" s="59"/>
      <c r="U4" s="59"/>
    </row>
    <row r="5" spans="1:29" x14ac:dyDescent="0.25">
      <c r="A5" s="2"/>
      <c r="B5" s="60"/>
      <c r="C5" s="60"/>
      <c r="D5" s="60"/>
      <c r="E5" s="60"/>
      <c r="F5" s="60"/>
      <c r="G5" s="60"/>
      <c r="H5" s="60"/>
      <c r="I5" s="61"/>
      <c r="J5" s="61"/>
      <c r="K5" s="61"/>
      <c r="L5" s="61"/>
      <c r="M5" s="61"/>
      <c r="N5" s="61"/>
      <c r="O5" s="61"/>
      <c r="P5" s="4"/>
      <c r="Q5" s="4"/>
      <c r="R5" s="4"/>
      <c r="S5" s="4"/>
      <c r="T5" s="4"/>
      <c r="U5" s="4"/>
    </row>
    <row r="6" spans="1:29" x14ac:dyDescent="0.25">
      <c r="A6" s="54" t="s">
        <v>16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</row>
    <row r="7" spans="1:29" x14ac:dyDescent="0.25">
      <c r="A7" s="55" t="s">
        <v>54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</row>
    <row r="8" spans="1:29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9" ht="15.75" customHeight="1" x14ac:dyDescent="0.25">
      <c r="A9" s="56" t="s">
        <v>0</v>
      </c>
      <c r="B9" s="47" t="s">
        <v>14</v>
      </c>
      <c r="C9" s="47" t="s">
        <v>1</v>
      </c>
      <c r="D9" s="47"/>
      <c r="E9" s="47"/>
      <c r="F9" s="47"/>
      <c r="G9" s="47"/>
      <c r="H9" s="47"/>
      <c r="I9" s="47" t="s">
        <v>2</v>
      </c>
      <c r="J9" s="47"/>
      <c r="K9" s="47"/>
      <c r="L9" s="47"/>
      <c r="M9" s="47"/>
      <c r="N9" s="47"/>
      <c r="O9" s="47"/>
      <c r="P9" s="47"/>
      <c r="Q9" s="47"/>
      <c r="R9" s="50" t="s">
        <v>13</v>
      </c>
      <c r="S9" s="50"/>
      <c r="T9" s="50"/>
      <c r="U9" s="50" t="s">
        <v>3</v>
      </c>
      <c r="V9" s="66" t="s">
        <v>25</v>
      </c>
      <c r="W9" s="47" t="s">
        <v>31</v>
      </c>
      <c r="X9" s="47" t="s">
        <v>33</v>
      </c>
    </row>
    <row r="10" spans="1:29" ht="15.75" customHeight="1" x14ac:dyDescent="0.25">
      <c r="A10" s="5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50"/>
      <c r="S10" s="50"/>
      <c r="T10" s="50"/>
      <c r="U10" s="50"/>
      <c r="V10" s="67"/>
      <c r="W10" s="47"/>
      <c r="X10" s="47"/>
    </row>
    <row r="11" spans="1:29" ht="25.5" customHeight="1" x14ac:dyDescent="0.25">
      <c r="A11" s="57"/>
      <c r="B11" s="47"/>
      <c r="C11" s="49" t="s">
        <v>8</v>
      </c>
      <c r="D11" s="49"/>
      <c r="E11" s="49"/>
      <c r="F11" s="49" t="s">
        <v>9</v>
      </c>
      <c r="G11" s="49"/>
      <c r="H11" s="49"/>
      <c r="I11" s="49" t="s">
        <v>10</v>
      </c>
      <c r="J11" s="49"/>
      <c r="K11" s="49"/>
      <c r="L11" s="49" t="s">
        <v>11</v>
      </c>
      <c r="M11" s="49"/>
      <c r="N11" s="49"/>
      <c r="O11" s="49" t="s">
        <v>12</v>
      </c>
      <c r="P11" s="49"/>
      <c r="Q11" s="49"/>
      <c r="R11" s="50"/>
      <c r="S11" s="50"/>
      <c r="T11" s="50"/>
      <c r="U11" s="50"/>
      <c r="V11" s="67"/>
      <c r="W11" s="47"/>
      <c r="X11" s="47"/>
    </row>
    <row r="12" spans="1:29" x14ac:dyDescent="0.25">
      <c r="A12" s="57"/>
      <c r="B12" s="47"/>
      <c r="C12" s="51" t="s">
        <v>4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3"/>
      <c r="U12" s="50"/>
      <c r="V12" s="68"/>
      <c r="W12" s="47"/>
      <c r="X12" s="47"/>
    </row>
    <row r="13" spans="1:29" ht="30.75" customHeight="1" x14ac:dyDescent="0.25">
      <c r="A13" s="58"/>
      <c r="B13" s="47"/>
      <c r="C13" s="9" t="s">
        <v>6</v>
      </c>
      <c r="D13" s="9" t="s">
        <v>7</v>
      </c>
      <c r="E13" s="9" t="s">
        <v>5</v>
      </c>
      <c r="F13" s="9" t="s">
        <v>6</v>
      </c>
      <c r="G13" s="9" t="s">
        <v>7</v>
      </c>
      <c r="H13" s="9" t="s">
        <v>5</v>
      </c>
      <c r="I13" s="9" t="s">
        <v>6</v>
      </c>
      <c r="J13" s="9" t="s">
        <v>7</v>
      </c>
      <c r="K13" s="9" t="s">
        <v>5</v>
      </c>
      <c r="L13" s="9" t="s">
        <v>6</v>
      </c>
      <c r="M13" s="9" t="s">
        <v>7</v>
      </c>
      <c r="N13" s="9" t="s">
        <v>5</v>
      </c>
      <c r="O13" s="9" t="s">
        <v>6</v>
      </c>
      <c r="P13" s="9" t="s">
        <v>7</v>
      </c>
      <c r="Q13" s="9" t="s">
        <v>5</v>
      </c>
      <c r="R13" s="9" t="s">
        <v>6</v>
      </c>
      <c r="S13" s="9" t="s">
        <v>7</v>
      </c>
      <c r="T13" s="9" t="s">
        <v>5</v>
      </c>
      <c r="U13" s="50"/>
      <c r="V13" s="27" t="s">
        <v>15</v>
      </c>
      <c r="W13" s="26" t="s">
        <v>15</v>
      </c>
      <c r="X13" s="41" t="s">
        <v>15</v>
      </c>
      <c r="Z13" s="69" t="s">
        <v>55</v>
      </c>
      <c r="AA13" s="69" t="s">
        <v>56</v>
      </c>
      <c r="AB13" s="69" t="s">
        <v>57</v>
      </c>
      <c r="AC13" s="69" t="s">
        <v>58</v>
      </c>
    </row>
    <row r="14" spans="1:29" ht="35.25" customHeight="1" x14ac:dyDescent="0.25">
      <c r="A14" s="18"/>
      <c r="B14" s="10" t="s">
        <v>36</v>
      </c>
      <c r="C14" s="11">
        <f>(100*F14)/(100-V14)</f>
        <v>7.5</v>
      </c>
      <c r="D14" s="12">
        <f t="shared" ref="D14:D16" si="0">(100*G14)/(100-V14)</f>
        <v>7.5</v>
      </c>
      <c r="E14" s="12">
        <f t="shared" ref="E14:E16" si="1">(100*H14)/(100-V14)</f>
        <v>10</v>
      </c>
      <c r="F14" s="64">
        <v>6</v>
      </c>
      <c r="G14" s="64">
        <v>6</v>
      </c>
      <c r="H14" s="64">
        <f t="shared" ref="H14:H15" si="2">G14/0.75</f>
        <v>8</v>
      </c>
      <c r="I14" s="86">
        <f>Z14/100*F14</f>
        <v>7.8000000000000014E-2</v>
      </c>
      <c r="J14" s="86">
        <f>Z14/100*G14</f>
        <v>7.8000000000000014E-2</v>
      </c>
      <c r="K14" s="86">
        <f>Z14/100*H14</f>
        <v>0.10400000000000001</v>
      </c>
      <c r="L14" s="86">
        <f>AA14/100*F14</f>
        <v>6.0000000000000001E-3</v>
      </c>
      <c r="M14" s="86">
        <f>AA14/100*G14</f>
        <v>6.0000000000000001E-3</v>
      </c>
      <c r="N14" s="86">
        <f>AA14/100*H14</f>
        <v>8.0000000000000002E-3</v>
      </c>
      <c r="O14" s="86">
        <f>AB14/100*F14</f>
        <v>0.504</v>
      </c>
      <c r="P14" s="86">
        <f>AB14/100*G14</f>
        <v>0.504</v>
      </c>
      <c r="Q14" s="86">
        <f>AB14/100*H14</f>
        <v>0.67200000000000004</v>
      </c>
      <c r="R14" s="72">
        <f>AC14/100*F14</f>
        <v>2.04</v>
      </c>
      <c r="S14" s="72">
        <f>AC14/100*G14</f>
        <v>2.04</v>
      </c>
      <c r="T14" s="72">
        <f>AC14/100*H14</f>
        <v>2.72</v>
      </c>
      <c r="U14" s="62" t="s">
        <v>37</v>
      </c>
      <c r="V14" s="30">
        <v>20</v>
      </c>
      <c r="W14" s="31">
        <v>0</v>
      </c>
      <c r="X14" s="70"/>
      <c r="Z14" s="71">
        <v>1.3</v>
      </c>
      <c r="AA14" s="71">
        <v>0.1</v>
      </c>
      <c r="AB14" s="71">
        <v>8.4</v>
      </c>
      <c r="AC14" s="72">
        <v>34</v>
      </c>
    </row>
    <row r="15" spans="1:29" ht="35.25" customHeight="1" x14ac:dyDescent="0.25">
      <c r="A15" s="18"/>
      <c r="B15" s="10" t="s">
        <v>59</v>
      </c>
      <c r="C15" s="39">
        <f>(100*F14)/(100-V15)</f>
        <v>8</v>
      </c>
      <c r="D15" s="39">
        <f>(100*G14)/(100-V15)</f>
        <v>8</v>
      </c>
      <c r="E15" s="39">
        <f>(100*H14)/(100-V15)</f>
        <v>10.666666666666666</v>
      </c>
      <c r="F15" s="65"/>
      <c r="G15" s="65"/>
      <c r="H15" s="65"/>
      <c r="I15" s="87"/>
      <c r="J15" s="87"/>
      <c r="K15" s="87"/>
      <c r="L15" s="87"/>
      <c r="M15" s="87"/>
      <c r="N15" s="87"/>
      <c r="O15" s="87"/>
      <c r="P15" s="87"/>
      <c r="Q15" s="87"/>
      <c r="R15" s="74"/>
      <c r="S15" s="74"/>
      <c r="T15" s="74"/>
      <c r="U15" s="63"/>
      <c r="V15" s="30">
        <v>25</v>
      </c>
      <c r="W15" s="31">
        <v>0</v>
      </c>
      <c r="X15" s="70"/>
      <c r="Z15" s="73"/>
      <c r="AA15" s="73"/>
      <c r="AB15" s="73"/>
      <c r="AC15" s="74"/>
    </row>
    <row r="16" spans="1:29" ht="55.5" customHeight="1" x14ac:dyDescent="0.25">
      <c r="A16" s="18"/>
      <c r="B16" s="10" t="s">
        <v>28</v>
      </c>
      <c r="C16" s="11">
        <f>(100*F16)/(100-V16)</f>
        <v>2.1621621621621623</v>
      </c>
      <c r="D16" s="12">
        <f t="shared" si="0"/>
        <v>2.1621621621621623</v>
      </c>
      <c r="E16" s="12">
        <f t="shared" si="1"/>
        <v>2.8828828828828832</v>
      </c>
      <c r="F16" s="37">
        <v>1.6</v>
      </c>
      <c r="G16" s="37">
        <v>1.6</v>
      </c>
      <c r="H16" s="12">
        <f t="shared" ref="H16" si="3">G16/0.75</f>
        <v>2.1333333333333333</v>
      </c>
      <c r="I16" s="88">
        <f>Z16/100*F16</f>
        <v>5.920000000000001E-2</v>
      </c>
      <c r="J16" s="88">
        <f>Z16/100*G16</f>
        <v>5.920000000000001E-2</v>
      </c>
      <c r="K16" s="88">
        <f>Z16/100*H16</f>
        <v>7.8933333333333341E-2</v>
      </c>
      <c r="L16" s="88">
        <f>AA16/100*F16</f>
        <v>6.4000000000000003E-3</v>
      </c>
      <c r="M16" s="88">
        <f>AA16/100*G16</f>
        <v>6.4000000000000003E-3</v>
      </c>
      <c r="N16" s="88">
        <f>AA16/100*H16</f>
        <v>8.5333333333333337E-3</v>
      </c>
      <c r="O16" s="88">
        <f>AB16/100*F16</f>
        <v>0.15200000000000002</v>
      </c>
      <c r="P16" s="88">
        <f>AB16/100*G16</f>
        <v>0.15200000000000002</v>
      </c>
      <c r="Q16" s="88">
        <f>AB16/100*H16</f>
        <v>0.20266666666666666</v>
      </c>
      <c r="R16" s="76">
        <f>AC16/100*F16</f>
        <v>0.78400000000000003</v>
      </c>
      <c r="S16" s="76">
        <f>AC16/100*G16</f>
        <v>0.78400000000000003</v>
      </c>
      <c r="T16" s="76">
        <f>AC16/100*H16</f>
        <v>1.0453333333333332</v>
      </c>
      <c r="U16" s="38" t="s">
        <v>38</v>
      </c>
      <c r="V16" s="30">
        <v>26</v>
      </c>
      <c r="W16" s="31">
        <v>0</v>
      </c>
      <c r="X16" s="36"/>
      <c r="Z16" s="75">
        <v>3.7</v>
      </c>
      <c r="AA16" s="75">
        <v>0.4</v>
      </c>
      <c r="AB16" s="75">
        <v>9.5</v>
      </c>
      <c r="AC16" s="76">
        <v>49</v>
      </c>
    </row>
    <row r="17" spans="1:29" ht="62.25" customHeight="1" x14ac:dyDescent="0.25">
      <c r="A17" s="18"/>
      <c r="B17" s="10" t="s">
        <v>27</v>
      </c>
      <c r="C17" s="11">
        <f>(100*F17)/(100-V17)</f>
        <v>10.714285714285714</v>
      </c>
      <c r="D17" s="12">
        <f t="shared" ref="D17:D21" si="4">(100*G17)/(100-V17)</f>
        <v>10.714285714285714</v>
      </c>
      <c r="E17" s="12">
        <f t="shared" ref="E17:E21" si="5">(100*H17)/(100-V17)</f>
        <v>14.285714285714286</v>
      </c>
      <c r="F17" s="12">
        <v>9</v>
      </c>
      <c r="G17" s="12">
        <v>9</v>
      </c>
      <c r="H17" s="12">
        <f t="shared" ref="H17:H21" si="6">G17/0.75</f>
        <v>12</v>
      </c>
      <c r="I17" s="88">
        <f>Z17/100*F17</f>
        <v>0.126</v>
      </c>
      <c r="J17" s="88">
        <f>Z17/100*G17</f>
        <v>0.126</v>
      </c>
      <c r="K17" s="88">
        <f>Z17/100*H17</f>
        <v>0.16799999999999998</v>
      </c>
      <c r="L17" s="88">
        <f>AA17/100*F17</f>
        <v>0</v>
      </c>
      <c r="M17" s="88">
        <f>AA17/100*G17</f>
        <v>0</v>
      </c>
      <c r="N17" s="88">
        <f>AA17/100*H17</f>
        <v>0</v>
      </c>
      <c r="O17" s="88">
        <f>AB17/100*F17</f>
        <v>0.88200000000000001</v>
      </c>
      <c r="P17" s="88">
        <f>AB17/100*G17</f>
        <v>0.88200000000000001</v>
      </c>
      <c r="Q17" s="88">
        <f>AB17/100*H17</f>
        <v>1.1760000000000002</v>
      </c>
      <c r="R17" s="76">
        <f>AC17/100*F17</f>
        <v>3.69</v>
      </c>
      <c r="S17" s="76">
        <f>AC17/100*G17</f>
        <v>3.69</v>
      </c>
      <c r="T17" s="76">
        <f>AC17/100*H17</f>
        <v>4.92</v>
      </c>
      <c r="U17" s="32" t="s">
        <v>39</v>
      </c>
      <c r="V17" s="28">
        <v>16</v>
      </c>
      <c r="W17" s="14">
        <v>0</v>
      </c>
      <c r="X17" s="25"/>
      <c r="Z17" s="75">
        <v>1.4</v>
      </c>
      <c r="AA17" s="75">
        <v>0</v>
      </c>
      <c r="AB17" s="75">
        <v>9.8000000000000007</v>
      </c>
      <c r="AC17" s="76">
        <v>41</v>
      </c>
    </row>
    <row r="18" spans="1:29" ht="81" customHeight="1" x14ac:dyDescent="0.25">
      <c r="A18" s="18"/>
      <c r="B18" s="10" t="s">
        <v>40</v>
      </c>
      <c r="C18" s="11">
        <f t="shared" ref="C18:C21" si="7">(100*F18)/(100-V18)</f>
        <v>21</v>
      </c>
      <c r="D18" s="12">
        <f t="shared" si="4"/>
        <v>21</v>
      </c>
      <c r="E18" s="12">
        <f t="shared" si="5"/>
        <v>28</v>
      </c>
      <c r="F18" s="12">
        <v>21</v>
      </c>
      <c r="G18" s="12">
        <v>21</v>
      </c>
      <c r="H18" s="12">
        <f t="shared" si="6"/>
        <v>28</v>
      </c>
      <c r="I18" s="88">
        <f>Z18/100*F18</f>
        <v>4.83</v>
      </c>
      <c r="J18" s="88">
        <f>Z18/100*G18</f>
        <v>4.83</v>
      </c>
      <c r="K18" s="88">
        <f>Z18/100*H18</f>
        <v>6.44</v>
      </c>
      <c r="L18" s="88">
        <f>AA18/100*F18</f>
        <v>0.33600000000000002</v>
      </c>
      <c r="M18" s="88">
        <f>AA18/100*G18</f>
        <v>0.33600000000000002</v>
      </c>
      <c r="N18" s="88">
        <f>AA18/100*H18</f>
        <v>0.44800000000000001</v>
      </c>
      <c r="O18" s="88">
        <f>AB18/100*F18</f>
        <v>10.899000000000001</v>
      </c>
      <c r="P18" s="88">
        <f>AB18/100*G18</f>
        <v>10.899000000000001</v>
      </c>
      <c r="Q18" s="88">
        <f>AB18/100*H18</f>
        <v>14.532</v>
      </c>
      <c r="R18" s="76">
        <f>AC18/100*F18</f>
        <v>65.94</v>
      </c>
      <c r="S18" s="76">
        <f>AC18/100*G18</f>
        <v>65.94</v>
      </c>
      <c r="T18" s="76">
        <f>AC18/100*H18</f>
        <v>87.92</v>
      </c>
      <c r="U18" s="32" t="s">
        <v>41</v>
      </c>
      <c r="V18" s="28">
        <v>0</v>
      </c>
      <c r="W18" s="14">
        <v>0</v>
      </c>
      <c r="X18" s="25"/>
      <c r="Z18" s="75">
        <v>23</v>
      </c>
      <c r="AA18" s="75">
        <v>1.6</v>
      </c>
      <c r="AB18" s="75">
        <v>51.9</v>
      </c>
      <c r="AC18" s="76">
        <v>314</v>
      </c>
    </row>
    <row r="19" spans="1:29" ht="78.75" customHeight="1" x14ac:dyDescent="0.25">
      <c r="A19" s="18"/>
      <c r="B19" s="10" t="s">
        <v>29</v>
      </c>
      <c r="C19" s="11">
        <f t="shared" si="7"/>
        <v>2</v>
      </c>
      <c r="D19" s="12">
        <f t="shared" si="4"/>
        <v>2</v>
      </c>
      <c r="E19" s="12">
        <f t="shared" si="5"/>
        <v>2.6666666666666661</v>
      </c>
      <c r="F19" s="12">
        <v>2</v>
      </c>
      <c r="G19" s="12">
        <v>2</v>
      </c>
      <c r="H19" s="12">
        <f t="shared" si="6"/>
        <v>2.6666666666666665</v>
      </c>
      <c r="I19" s="88">
        <f>Z19/100*F19</f>
        <v>0</v>
      </c>
      <c r="J19" s="88">
        <f>Z19/100*G19</f>
        <v>0</v>
      </c>
      <c r="K19" s="88">
        <f>Z19/100*H19</f>
        <v>0</v>
      </c>
      <c r="L19" s="88">
        <f>AA19/100*F19</f>
        <v>1.9980000000000002</v>
      </c>
      <c r="M19" s="88">
        <f>AA19/100*G19</f>
        <v>1.9980000000000002</v>
      </c>
      <c r="N19" s="88">
        <f>AA19/100*H19</f>
        <v>2.6640000000000001</v>
      </c>
      <c r="O19" s="88">
        <f>AB19/100*F19</f>
        <v>0</v>
      </c>
      <c r="P19" s="88">
        <f>AB19/100*G19</f>
        <v>0</v>
      </c>
      <c r="Q19" s="88">
        <f>AB19/100*H19</f>
        <v>0</v>
      </c>
      <c r="R19" s="76">
        <f>AC19/100*F19</f>
        <v>17.98</v>
      </c>
      <c r="S19" s="76">
        <f>AC19/100*G19</f>
        <v>17.98</v>
      </c>
      <c r="T19" s="76">
        <f>AC19/100*H19</f>
        <v>23.973333333333333</v>
      </c>
      <c r="U19" s="32" t="s">
        <v>43</v>
      </c>
      <c r="V19" s="28">
        <v>0</v>
      </c>
      <c r="W19" s="14">
        <v>0</v>
      </c>
      <c r="X19" s="25"/>
      <c r="Z19" s="75">
        <v>0</v>
      </c>
      <c r="AA19" s="75">
        <v>99.9</v>
      </c>
      <c r="AB19" s="75">
        <v>0</v>
      </c>
      <c r="AC19" s="76">
        <v>899</v>
      </c>
    </row>
    <row r="20" spans="1:29" ht="72" customHeight="1" x14ac:dyDescent="0.25">
      <c r="A20" s="18"/>
      <c r="B20" s="10" t="s">
        <v>30</v>
      </c>
      <c r="C20" s="21">
        <f t="shared" si="7"/>
        <v>0.25</v>
      </c>
      <c r="D20" s="13">
        <f t="shared" si="4"/>
        <v>0.25</v>
      </c>
      <c r="E20" s="13">
        <f t="shared" si="5"/>
        <v>0.33333333333333326</v>
      </c>
      <c r="F20" s="34">
        <v>0.25</v>
      </c>
      <c r="G20" s="34">
        <v>0.25</v>
      </c>
      <c r="H20" s="13">
        <f t="shared" si="6"/>
        <v>0.33333333333333331</v>
      </c>
      <c r="I20" s="88">
        <f>Z20/100*F20</f>
        <v>0</v>
      </c>
      <c r="J20" s="88">
        <f>Z20/100*G20</f>
        <v>0</v>
      </c>
      <c r="K20" s="88">
        <f>Z20/100*H20</f>
        <v>0</v>
      </c>
      <c r="L20" s="88">
        <f>AA20/100*F20</f>
        <v>0</v>
      </c>
      <c r="M20" s="88">
        <f>AA20/100*G20</f>
        <v>0</v>
      </c>
      <c r="N20" s="88">
        <f>AA20/100*H20</f>
        <v>0</v>
      </c>
      <c r="O20" s="88">
        <f>AB20/100*F20</f>
        <v>0</v>
      </c>
      <c r="P20" s="88">
        <f>AB20/100*G20</f>
        <v>0</v>
      </c>
      <c r="Q20" s="88">
        <f>AB20/100*H20</f>
        <v>0</v>
      </c>
      <c r="R20" s="76">
        <f>AC20/100*F20</f>
        <v>0</v>
      </c>
      <c r="S20" s="76">
        <f>AC20/100*G20</f>
        <v>0</v>
      </c>
      <c r="T20" s="76">
        <f>AC20/100*H20</f>
        <v>0</v>
      </c>
      <c r="U20" s="32" t="s">
        <v>42</v>
      </c>
      <c r="V20" s="28">
        <v>0</v>
      </c>
      <c r="W20" s="14">
        <v>0</v>
      </c>
      <c r="X20" s="25"/>
      <c r="Z20" s="75">
        <v>0</v>
      </c>
      <c r="AA20" s="75">
        <v>0</v>
      </c>
      <c r="AB20" s="75">
        <v>0</v>
      </c>
      <c r="AC20" s="76">
        <v>0</v>
      </c>
    </row>
    <row r="21" spans="1:29" ht="46.5" customHeight="1" x14ac:dyDescent="0.25">
      <c r="A21" s="16"/>
      <c r="B21" s="29" t="s">
        <v>34</v>
      </c>
      <c r="C21" s="11">
        <f t="shared" si="7"/>
        <v>120</v>
      </c>
      <c r="D21" s="12">
        <f t="shared" si="4"/>
        <v>120</v>
      </c>
      <c r="E21" s="12">
        <f t="shared" si="5"/>
        <v>160</v>
      </c>
      <c r="F21" s="35">
        <v>120</v>
      </c>
      <c r="G21" s="35">
        <v>120</v>
      </c>
      <c r="H21" s="12">
        <f t="shared" si="6"/>
        <v>160</v>
      </c>
      <c r="I21" s="88">
        <f>Z21/100*F21</f>
        <v>0</v>
      </c>
      <c r="J21" s="88">
        <f>Z21/100*G21</f>
        <v>0</v>
      </c>
      <c r="K21" s="88">
        <f>Z21/100*H21</f>
        <v>0</v>
      </c>
      <c r="L21" s="88">
        <f>AA21/100*F21</f>
        <v>0</v>
      </c>
      <c r="M21" s="88">
        <f>AA21/100*G21</f>
        <v>0</v>
      </c>
      <c r="N21" s="88">
        <f>AA21/100*H21</f>
        <v>0</v>
      </c>
      <c r="O21" s="88">
        <f>AB21/100*F21</f>
        <v>0</v>
      </c>
      <c r="P21" s="88">
        <f>AB21/100*G21</f>
        <v>0</v>
      </c>
      <c r="Q21" s="88">
        <f>AB21/100*H21</f>
        <v>0</v>
      </c>
      <c r="R21" s="76">
        <f>AC21/100*F21</f>
        <v>0</v>
      </c>
      <c r="S21" s="76">
        <f>AC21/100*G21</f>
        <v>0</v>
      </c>
      <c r="T21" s="76">
        <f>AC21/100*H21</f>
        <v>0</v>
      </c>
      <c r="U21" s="33" t="s">
        <v>44</v>
      </c>
      <c r="V21" s="28">
        <v>0</v>
      </c>
      <c r="W21" s="14">
        <v>0</v>
      </c>
      <c r="X21" s="25"/>
      <c r="Z21" s="75">
        <v>0</v>
      </c>
      <c r="AA21" s="75">
        <v>0</v>
      </c>
      <c r="AB21" s="75">
        <v>0</v>
      </c>
      <c r="AC21" s="76">
        <v>0</v>
      </c>
    </row>
    <row r="22" spans="1:29" x14ac:dyDescent="0.25">
      <c r="A22" s="17"/>
      <c r="B22" s="42" t="s">
        <v>35</v>
      </c>
      <c r="C22" s="43"/>
      <c r="D22" s="43"/>
      <c r="E22" s="44"/>
      <c r="F22" s="15">
        <f>SUM(F14:F21)*(100-W22)/100</f>
        <v>150.25899999999999</v>
      </c>
      <c r="G22" s="15">
        <f>SUM(G14:G21)*(100-W22)/100</f>
        <v>150.25899999999999</v>
      </c>
      <c r="H22" s="15">
        <f>SUM(H14:H21)*(100-W22)/100</f>
        <v>200.34533333333331</v>
      </c>
      <c r="I22" s="22">
        <f>SUM(I14:I21)</f>
        <v>5.0932000000000004</v>
      </c>
      <c r="J22" s="22">
        <f t="shared" ref="J22:T22" si="8">SUM(J14:J21)</f>
        <v>5.0932000000000004</v>
      </c>
      <c r="K22" s="22">
        <f t="shared" si="8"/>
        <v>6.7909333333333333</v>
      </c>
      <c r="L22" s="22">
        <f t="shared" si="8"/>
        <v>2.3464</v>
      </c>
      <c r="M22" s="22">
        <f t="shared" si="8"/>
        <v>2.3464</v>
      </c>
      <c r="N22" s="22">
        <f t="shared" si="8"/>
        <v>3.1285333333333334</v>
      </c>
      <c r="O22" s="22">
        <f t="shared" si="8"/>
        <v>12.437000000000001</v>
      </c>
      <c r="P22" s="22">
        <f t="shared" si="8"/>
        <v>12.437000000000001</v>
      </c>
      <c r="Q22" s="22">
        <f t="shared" si="8"/>
        <v>16.582666666666668</v>
      </c>
      <c r="R22" s="15">
        <f t="shared" si="8"/>
        <v>90.433999999999997</v>
      </c>
      <c r="S22" s="15">
        <f t="shared" si="8"/>
        <v>90.433999999999997</v>
      </c>
      <c r="T22" s="15">
        <f t="shared" si="8"/>
        <v>120.57866666666666</v>
      </c>
      <c r="U22" s="3"/>
      <c r="V22" s="28"/>
      <c r="W22" s="40">
        <v>6</v>
      </c>
      <c r="X22" s="25"/>
      <c r="Z22" s="75"/>
      <c r="AA22" s="75"/>
      <c r="AB22" s="75"/>
      <c r="AC22" s="76"/>
    </row>
    <row r="23" spans="1:29" ht="17.25" customHeight="1" x14ac:dyDescent="0.25">
      <c r="A23" s="24"/>
      <c r="B23" s="77"/>
      <c r="C23" s="77"/>
      <c r="D23" s="77"/>
      <c r="E23" s="77"/>
      <c r="F23" s="78"/>
      <c r="G23" s="78"/>
      <c r="H23" s="78"/>
      <c r="I23" s="79"/>
      <c r="J23" s="79"/>
      <c r="K23" s="79"/>
      <c r="L23" s="79"/>
      <c r="M23" s="79"/>
      <c r="N23" s="79"/>
      <c r="O23" s="79"/>
      <c r="P23" s="79"/>
      <c r="Q23" s="79"/>
      <c r="R23" s="78"/>
      <c r="S23" s="78"/>
      <c r="T23" s="78"/>
      <c r="U23" s="80"/>
      <c r="V23" s="81"/>
      <c r="W23" s="82"/>
      <c r="X23" s="80"/>
      <c r="Y23" s="83"/>
      <c r="Z23" s="83"/>
    </row>
    <row r="24" spans="1:29" x14ac:dyDescent="0.25">
      <c r="A24" s="7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</row>
    <row r="25" spans="1:29" ht="15" customHeight="1" x14ac:dyDescent="0.25">
      <c r="A25" s="7"/>
      <c r="B25" s="85" t="s">
        <v>21</v>
      </c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3"/>
      <c r="W25" s="83"/>
      <c r="X25" s="83"/>
      <c r="Y25" s="83"/>
      <c r="Z25" s="83"/>
    </row>
    <row r="26" spans="1:29" ht="45" customHeight="1" x14ac:dyDescent="0.25">
      <c r="A26" s="7"/>
      <c r="B26" s="48" t="s">
        <v>47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</row>
    <row r="27" spans="1:29" x14ac:dyDescent="0.25">
      <c r="A27" s="7"/>
      <c r="B27" s="20" t="s">
        <v>45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</row>
    <row r="28" spans="1:29" x14ac:dyDescent="0.25">
      <c r="A28" s="7"/>
      <c r="B28" s="19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25">
      <c r="A29" s="1"/>
      <c r="B29" s="45" t="s">
        <v>22</v>
      </c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</row>
    <row r="30" spans="1:29" x14ac:dyDescent="0.25">
      <c r="A30" s="1"/>
      <c r="B30" s="5" t="s">
        <v>48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" t="s">
        <v>49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" t="s">
        <v>46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 t="s">
        <v>50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45" t="s">
        <v>23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</row>
    <row r="36" spans="1:21" x14ac:dyDescent="0.25">
      <c r="A36" s="1"/>
      <c r="B36" s="5" t="s">
        <v>26</v>
      </c>
      <c r="C36" s="5"/>
      <c r="D36" s="5" t="s">
        <v>51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5"/>
      <c r="C37" s="5"/>
      <c r="D37" s="5" t="s">
        <v>52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25">
      <c r="A39" s="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25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25">
      <c r="A41" s="1"/>
      <c r="B41" s="46" t="s">
        <v>24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</row>
    <row r="42" spans="1:21" x14ac:dyDescent="0.25">
      <c r="A42" s="1"/>
      <c r="B42" s="5" t="s">
        <v>32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6"/>
      <c r="N42" s="5"/>
      <c r="O42" s="5"/>
      <c r="P42" s="6"/>
      <c r="Q42" s="5"/>
      <c r="R42" s="5"/>
      <c r="S42" s="5"/>
      <c r="T42" s="5"/>
      <c r="U42" s="6"/>
    </row>
    <row r="43" spans="1:2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21" x14ac:dyDescent="0.25">
      <c r="A44" s="1"/>
    </row>
    <row r="45" spans="1:21" x14ac:dyDescent="0.25">
      <c r="A45" s="1"/>
    </row>
    <row r="46" spans="1:21" x14ac:dyDescent="0.25">
      <c r="A46" s="1"/>
    </row>
    <row r="47" spans="1:21" x14ac:dyDescent="0.25">
      <c r="A47" s="1"/>
    </row>
  </sheetData>
  <mergeCells count="49">
    <mergeCell ref="AC14:AC15"/>
    <mergeCell ref="O14:O15"/>
    <mergeCell ref="P14:P15"/>
    <mergeCell ref="Z14:Z15"/>
    <mergeCell ref="AA14:AA15"/>
    <mergeCell ref="AB14:AB15"/>
    <mergeCell ref="X9:X12"/>
    <mergeCell ref="U14:U15"/>
    <mergeCell ref="H14:H15"/>
    <mergeCell ref="I14:I15"/>
    <mergeCell ref="J14:J15"/>
    <mergeCell ref="K14:K15"/>
    <mergeCell ref="L14:L15"/>
    <mergeCell ref="F11:H11"/>
    <mergeCell ref="V9:V12"/>
    <mergeCell ref="W9:W12"/>
    <mergeCell ref="F14:F15"/>
    <mergeCell ref="G14:G15"/>
    <mergeCell ref="R14:R15"/>
    <mergeCell ref="S14:S15"/>
    <mergeCell ref="T14:T15"/>
    <mergeCell ref="Q14:Q15"/>
    <mergeCell ref="Q1:U1"/>
    <mergeCell ref="Q2:U2"/>
    <mergeCell ref="Q3:U3"/>
    <mergeCell ref="Q4:U4"/>
    <mergeCell ref="B1:H5"/>
    <mergeCell ref="I1:O5"/>
    <mergeCell ref="A6:U6"/>
    <mergeCell ref="A7:U7"/>
    <mergeCell ref="A9:A13"/>
    <mergeCell ref="I11:K11"/>
    <mergeCell ref="L11:N11"/>
    <mergeCell ref="B22:E22"/>
    <mergeCell ref="B35:U35"/>
    <mergeCell ref="B41:U41"/>
    <mergeCell ref="B9:B13"/>
    <mergeCell ref="B29:U29"/>
    <mergeCell ref="B25:U25"/>
    <mergeCell ref="B26:U26"/>
    <mergeCell ref="O11:Q11"/>
    <mergeCell ref="C9:H10"/>
    <mergeCell ref="I9:Q10"/>
    <mergeCell ref="R9:T11"/>
    <mergeCell ref="U9:U13"/>
    <mergeCell ref="C12:T12"/>
    <mergeCell ref="C11:E11"/>
    <mergeCell ref="M14:M15"/>
    <mergeCell ref="N14:N15"/>
  </mergeCells>
  <pageMargins left="0.25" right="0.25" top="0.75" bottom="0.75" header="0.3" footer="0.3"/>
  <pageSetup paperSize="9" orientation="landscape" r:id="rId1"/>
  <ignoredErrors>
    <ignoredError sqref="C15:E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2023-02-06T18:28:26Z</dcterms:modified>
</cp:coreProperties>
</file>